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R:\PRZETARGI\Przetargi 2026\3 2026 Hospicjum remont\Wykonawca\"/>
    </mc:Choice>
  </mc:AlternateContent>
  <xr:revisionPtr revIDLastSave="0" documentId="13_ncr:1_{6E4A7511-4ACC-46C6-B03F-638A44B96C7D}" xr6:coauthVersionLast="47" xr6:coauthVersionMax="47" xr10:uidLastSave="{00000000-0000-0000-0000-000000000000}"/>
  <bookViews>
    <workbookView xWindow="-28920" yWindow="-120" windowWidth="29040" windowHeight="15720" xr2:uid="{00000000-000D-0000-FFFF-FFFF00000000}"/>
  </bookViews>
  <sheets>
    <sheet name="Arkusz1" sheetId="1" r:id="rId1"/>
  </sheets>
  <definedNames>
    <definedName name="_xlnm.Print_Area" localSheetId="0">Arkusz1!$A$3:$C$71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1" i="1" l="1"/>
  <c r="C57" i="1" s="1"/>
  <c r="C10" i="1"/>
  <c r="C36" i="1"/>
  <c r="C33" i="1"/>
  <c r="C44" i="1"/>
  <c r="C6" i="1"/>
  <c r="C26" i="1" l="1"/>
  <c r="C9" i="1"/>
  <c r="C69" i="1" s="1"/>
  <c r="A29" i="1"/>
  <c r="A30" i="1" s="1"/>
  <c r="A31" i="1" s="1"/>
  <c r="A32" i="1" s="1"/>
  <c r="A33" i="1" s="1"/>
  <c r="C70" i="1" l="1"/>
  <c r="C71" i="1" s="1"/>
  <c r="A36" i="1"/>
  <c r="A39" i="1" s="1"/>
  <c r="A40" i="1" s="1"/>
  <c r="A41" i="1" s="1"/>
  <c r="A45" i="1" s="1"/>
  <c r="A46" i="1" s="1"/>
  <c r="A50" i="1" s="1"/>
  <c r="A51" i="1" s="1"/>
</calcChain>
</file>

<file path=xl/sharedStrings.xml><?xml version="1.0" encoding="utf-8"?>
<sst xmlns="http://schemas.openxmlformats.org/spreadsheetml/2006/main" count="83" uniqueCount="83">
  <si>
    <t>II.</t>
  </si>
  <si>
    <t>ROBOTY ROZBIÓRKOWE</t>
  </si>
  <si>
    <t>Okładziny PCV podłóg</t>
  </si>
  <si>
    <t>Instalacja przywoławcza</t>
  </si>
  <si>
    <t>Instalacja telekom oraz sieci LAN</t>
  </si>
  <si>
    <t xml:space="preserve">Wymalowania i okładziny ścian </t>
  </si>
  <si>
    <t>I.</t>
  </si>
  <si>
    <t>ROBOTY BUDOWLANE</t>
  </si>
  <si>
    <t>instalacja kontroli dostępu - instalacja videodomofonowa</t>
  </si>
  <si>
    <t>l.p.</t>
  </si>
  <si>
    <t>wyszczególnienie</t>
  </si>
  <si>
    <t>Podatek VAT:</t>
  </si>
  <si>
    <t>OGÓŁEM brutto (z VAT):</t>
  </si>
  <si>
    <t>RAZEM netto (bez VAT):</t>
  </si>
  <si>
    <t>/-/ Dokumentacja branżowych projektów technicznych</t>
  </si>
  <si>
    <t>PROJEKTOWA DOKUMENTACJA TECHNICZNA</t>
  </si>
  <si>
    <t>Usunięcie okladzin ściennych z glazury wraz z jej stosowną utylizacją (pom.hig-sani, pom. mycia pacjenta)</t>
  </si>
  <si>
    <t>Usunięcie okładziny podłogi z glazury wraz z jej stosowną utylizacją (pom.hig-sani, pom. mycia pacjenta)</t>
  </si>
  <si>
    <t>Demontaż przyborów sanitarnych i armatury czerpalnej z ich pozyskaniem dla potrzeb użytkowych Inwestora (umywalki, sedesy, wanny, zlewy itp.) wraz z ich przetransportowaniem w miejsce tymczasowego składowania.</t>
  </si>
  <si>
    <t>Demontaż opraw oświetleniowych ledowych i świetlówkowych natynkowych i podtynkowych z ich pozyskaniem użytkowym dla potrzeb Inwestora wraz z ich przetransportowaniem w miejsce wskazane przez Inwestora do czasowego składowania.</t>
  </si>
  <si>
    <t>Demontaż kasetonów 60x60 cm istniejącego sufitu podwieszonego i ich czasowe składowanie w miejscu wskazanym przez Inwestora</t>
  </si>
  <si>
    <t>Demontaż (niedestrukcyjny)  istn. drzwi aluminiowych jednoskrzydłowych przeszkolonych o szer do 110 cm wraz z ościeżnicą aluminiowymi oraz ich skladowanie w miejscu wskazanym przez Inwestora</t>
  </si>
  <si>
    <t>Demontaż elementów wewnątrzoddziałowej instalacji elektrycznej 230V/400V oraz instalacji niskoprądowych kolidujacych z przedmiotem remontu lub wymagajacych wymiany w sposób umożliwiający funkcjonowanie innych oddziałów szpitala zlokalizowanych w budynku wraz z jej stosowną utylizacją (dotyczy: gniazd wtykowych, łaczników puszek natynkowych itp.</t>
  </si>
  <si>
    <t>Wylewka samopoziomująca cementowa lub anhydrytowa o grubości do 5 mm (pom.świetlicy, pkt. pielęgniarskiego, sekretariatu i gab. fizykoterapii)</t>
  </si>
  <si>
    <t>Dostawa i montaż drzwi jednoskrzydłowych aluminiowych przeszklonych szkłem bezpiecznym120/200 wraz z naświetlem górnym i dwoma naświetlami bocznymi, ościeżnicą, samozamykaczem i kpl. okuć</t>
  </si>
  <si>
    <t>Strop podwieszony typu rastrowego</t>
  </si>
  <si>
    <t>A</t>
  </si>
  <si>
    <t>B</t>
  </si>
  <si>
    <t>C</t>
  </si>
  <si>
    <t>D</t>
  </si>
  <si>
    <t>E</t>
  </si>
  <si>
    <t xml:space="preserve">Zabezpieczenie na czas remontu istniejącej stolarki budowlanej przewidzianej do wykorzystania dla Projektu </t>
  </si>
  <si>
    <t>Odtworzenie tynku cementowo-wapiennego (dot.: poz.12, poz.13, poz.14, poz. 19)</t>
  </si>
  <si>
    <t>Zamurowanie otworów w ścianach ceglanych gr. do 35 cm. (dot. poz.12,  poz.15)</t>
  </si>
  <si>
    <t>Wykonanie ścian gr. min 15 cm z płyt 2x G-K izolowanych akustycznie wełną mineralną (miedzy pomieszczeniami: sekretariat / gab. fizykoterapii, pkt. pielęgniarski / świetlica)</t>
  </si>
  <si>
    <t>Gładź gipsowa na ścianach w miejscach zdegradowanych (dot. poz.10, poz.14, poz.19, poz.20)</t>
  </si>
  <si>
    <t>F</t>
  </si>
  <si>
    <t>REMONT INSTALACJI ELEKTRYCZNYCH</t>
  </si>
  <si>
    <t>ROBOTY REMONTOWE OGÓLNOBUDOWLANE</t>
  </si>
  <si>
    <t>REMONT INSTALACJI GAZÓW MEDYCZNYCH</t>
  </si>
  <si>
    <t>REMONT INSTALACJI WENTYLACYJNEJ</t>
  </si>
  <si>
    <t>REMONT INSTALACJI WOD-KAN i C.O.</t>
  </si>
  <si>
    <t>FORMULARZ CENOWY</t>
  </si>
  <si>
    <t xml:space="preserve">/-/ Szczegółowe rozpoznanie obiektu do zainwestowania - inwentaryzacja architektoniczno-budowlana i instalacyjna części obiektu poddawanego remontowi </t>
  </si>
  <si>
    <t xml:space="preserve">Miejscowe usunięcie okładziny podłogi z wykładziny PCV wraz z jej stosowną utylizacją </t>
  </si>
  <si>
    <t xml:space="preserve">Usunięcie starych wymalowań ściennych wraz z jej stosowną utylizacją w miejscach jej zdegradowania </t>
  </si>
  <si>
    <t>Rozbiórka ściany ceglanej gr. do 15 cm wraz z utylizacją odpadów budowlanych</t>
  </si>
  <si>
    <t>Demontaż naświetli wewnętrzobiektowych w ramiakach drewnianych  wraz z utylizacją odpadów budowlanych</t>
  </si>
  <si>
    <t>Rozbiórka ścian z płyty G-K i/lub materiału drzewnego np. sklejki  wraz z utylizacją odpadów budowlanych</t>
  </si>
  <si>
    <t xml:space="preserve">Niedestrukcyjny demontaż drzwi aluminiowych jednoskrzydłowych przeszkolonych o szer do 120 cm wraz z ościeżnicą aluminiowa </t>
  </si>
  <si>
    <t xml:space="preserve">/-/ wymalowanie ścian farbą </t>
  </si>
  <si>
    <t xml:space="preserve">/-/ naprawa ist. posadzek PCV </t>
  </si>
  <si>
    <t>/-/ naprawa istn. sufitu podwieszonego - naprawa konstrukcji oraz rewitalizacja istn i/lub wymiana i/lub uzupełnienie rastrów</t>
  </si>
  <si>
    <t>/-/ konstrukcja i wypełnienie rastrami nowego stropu podwieszanego</t>
  </si>
  <si>
    <t xml:space="preserve">Przebudowa i rozbudowa instalacji przewodowej oświetleniowej </t>
  </si>
  <si>
    <t>Przebudowa i rozbudowa instalacji przewodowej gniazd wtykowych</t>
  </si>
  <si>
    <t xml:space="preserve">Instalacja CCTV </t>
  </si>
  <si>
    <t xml:space="preserve">Instalacja rurowa wodociągowa układana w bruzdach ściennych i/lub natynkowo w przestrzeni stropu podwieszanego, w izolacji termicznej, z armaturą odcinająco-regulacyjną </t>
  </si>
  <si>
    <t>Dostawa i montaż wodociągowej armatury czerpalnej</t>
  </si>
  <si>
    <t>Instalacja rurowa kanalizacyjna montowana podtynkowo w bruzdach i/lub na tynkowo w zabudowie meblowej</t>
  </si>
  <si>
    <t>cenowa</t>
  </si>
  <si>
    <t>III.</t>
  </si>
  <si>
    <t>WDROŻENIE DO UŻYTKOWANIA PRZEDMIOTU ZAMÓWIENIA PO ZAKOŃCZENIU ROBÓT BUDOWLANO-REMONTOWYCH</t>
  </si>
  <si>
    <t xml:space="preserve">/-/ nowe okladziny PCV posadzek </t>
  </si>
  <si>
    <t xml:space="preserve">Montaż przyborow sanitarnych </t>
  </si>
  <si>
    <t>/-/ miski sedesowe dla niepełnosprawnych z dolnopłukiem i deską sedesową (z odzysku ...…%, pozostałe nowe)</t>
  </si>
  <si>
    <t>Gniazda wtykowe pojedyncze z uziemieniem, podtynkowe / natynkowe, różne</t>
  </si>
  <si>
    <t>Łączniki instalacyjne podtynkowe / natynowe, rózne</t>
  </si>
  <si>
    <t xml:space="preserve">Demontaż elementów wewnątrzoddziałowej instalacji wodociągowej zw i cwu </t>
  </si>
  <si>
    <t xml:space="preserve">Demontaż elementów wewnątrzoddziałowej instalacji kanalizacji sanitarnej </t>
  </si>
  <si>
    <t>/-/ okładziny ścian z PCV</t>
  </si>
  <si>
    <t>Odnowienie i/lub wymiana (do 25% stanu ilościowego) oraz uzupełnienie brakujących grzejników stal. ocynk w wersji szpitalnej wraz z odpowietrzeniem oraz regulacją i kalibracją instalacji c.o.</t>
  </si>
  <si>
    <t>/-/ uchwyty dla niepełnosprawnych (z odzysku …..…%, pozostałe nowe)*</t>
  </si>
  <si>
    <t>/-/ miski sedesowe z dolnopłukiem i deską sedesową (z odzysku ……..…%, pozostałe nowe)*</t>
  </si>
  <si>
    <t>/-/ umywalki dla niepełnosprawnych  (z odzysku …..…%, pozostałe nowe)*</t>
  </si>
  <si>
    <t>Montaż opraw ściennych typu kinkiet ze żródłem światła LED (z odzysku …..…%, pozostałe nowe)*</t>
  </si>
  <si>
    <t>Montaż paneli LED kaseton 60x60 wpuszczany (z odzysku ……….%, pozostałe nowe)*</t>
  </si>
  <si>
    <t>/-/ umywalki fajansowe (z odzysku……..…%), pozostałe nowe*</t>
  </si>
  <si>
    <t>UWAGA:</t>
  </si>
  <si>
    <t>(*) Uzupełnić deklarowany poziom odzysku wyposażenia budowlanego obiektu do zainwestowania na baziejego jego wstępnego rozpoznania na etapie kontraktowania. Rzeczywisty poziom efektywnego odzysku wyposażenia budowlanego dla potrzeb projektu zostanie określony komisyjnie (z udziałem pelnomocnych przedstawicieli Zamawiającego) na etapie realizacji zamówienia.</t>
  </si>
  <si>
    <t>Montaż drzwi jednoskrzydłowych aluminiowych rozwiernych, przeszklonych 120/200 do EI60 z wraz z ościeżnicą, samozamykaczem i kpl. okuć antypanicznych (wyjście na korytarz w nowej lokalizacji). UWAGA: Koszt zakupu i dostawy wyrobu budowlanego loko budowa po stronie Zamawiającego.</t>
  </si>
  <si>
    <t>Załacznik 1A do SWZ</t>
  </si>
  <si>
    <t xml:space="preserve">Remont pomieszczeń szpitalnych na potrzeby Hospicjum stacjonarnego, realizowany w systemie „zaprojektuj i wybuduj” (znak postępowania: PCZ.ZP.3/2026)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</si>
</sst>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6" x14ac:knownFonts="1">
    <font>
      <sz val="11"/>
      <color theme="1"/>
      <name val="Calibri"/>
      <family val="2"/>
      <charset val="238"/>
      <scheme val="minor"/>
    </font>
    <font>
      <sz val="11"/>
      <color theme="1"/>
      <name val="Calibri"/>
      <family val="2"/>
      <charset val="238"/>
      <scheme val="minor"/>
    </font>
    <font>
      <b/>
      <sz val="10"/>
      <name val="Arial"/>
      <family val="2"/>
      <charset val="238"/>
    </font>
    <font>
      <b/>
      <sz val="10"/>
      <color rgb="FF000099"/>
      <name val="Arial"/>
      <family val="2"/>
      <charset val="238"/>
    </font>
    <font>
      <b/>
      <sz val="10"/>
      <color rgb="FF000099"/>
      <name val="Calibri"/>
      <family val="2"/>
      <charset val="238"/>
      <scheme val="minor"/>
    </font>
    <font>
      <sz val="10"/>
      <color rgb="FF000099"/>
      <name val="Calibri"/>
      <family val="2"/>
      <charset val="238"/>
      <scheme val="minor"/>
    </font>
    <font>
      <b/>
      <sz val="10"/>
      <color theme="1"/>
      <name val="Calibri"/>
      <family val="2"/>
      <charset val="238"/>
      <scheme val="minor"/>
    </font>
    <font>
      <sz val="10"/>
      <color theme="1"/>
      <name val="Calibri"/>
      <family val="2"/>
      <charset val="238"/>
      <scheme val="minor"/>
    </font>
    <font>
      <b/>
      <sz val="10"/>
      <name val="Calibri"/>
      <family val="2"/>
      <charset val="238"/>
      <scheme val="minor"/>
    </font>
    <font>
      <i/>
      <sz val="10"/>
      <color rgb="FF000099"/>
      <name val="Calibri"/>
      <family val="2"/>
      <charset val="238"/>
      <scheme val="minor"/>
    </font>
    <font>
      <sz val="10"/>
      <name val="Arial"/>
      <family val="2"/>
      <charset val="238"/>
    </font>
    <font>
      <i/>
      <sz val="10"/>
      <name val="Arial"/>
      <family val="2"/>
      <charset val="238"/>
    </font>
    <font>
      <sz val="10"/>
      <color theme="1"/>
      <name val="Arial Black"/>
      <family val="2"/>
      <charset val="238"/>
    </font>
    <font>
      <sz val="10"/>
      <color theme="1"/>
      <name val="Arial"/>
      <family val="2"/>
      <charset val="238"/>
    </font>
    <font>
      <sz val="10"/>
      <name val="Calibri"/>
      <family val="2"/>
      <charset val="238"/>
      <scheme val="minor"/>
    </font>
    <font>
      <b/>
      <u/>
      <sz val="10"/>
      <name val="Arial"/>
      <family val="2"/>
      <charset val="238"/>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72">
    <xf numFmtId="0" fontId="0" fillId="0" borderId="0" xfId="0"/>
    <xf numFmtId="44" fontId="3" fillId="2" borderId="1" xfId="1" applyFont="1" applyFill="1" applyBorder="1" applyAlignment="1">
      <alignment vertical="center"/>
    </xf>
    <xf numFmtId="0" fontId="3" fillId="0" borderId="0" xfId="0" applyFont="1" applyAlignment="1">
      <alignment vertical="center"/>
    </xf>
    <xf numFmtId="44" fontId="4" fillId="2" borderId="1" xfId="1" applyFont="1" applyFill="1" applyBorder="1" applyAlignment="1">
      <alignment vertical="center"/>
    </xf>
    <xf numFmtId="0" fontId="5" fillId="0" borderId="0" xfId="0" applyFont="1" applyAlignment="1">
      <alignment vertical="center"/>
    </xf>
    <xf numFmtId="0" fontId="7" fillId="0" borderId="0" xfId="0" applyFont="1" applyAlignment="1">
      <alignment horizontal="left"/>
    </xf>
    <xf numFmtId="44" fontId="5" fillId="0" borderId="1" xfId="1" applyFont="1" applyBorder="1" applyAlignment="1">
      <alignment horizontal="left"/>
    </xf>
    <xf numFmtId="0" fontId="5" fillId="0" borderId="0" xfId="0" applyFont="1" applyAlignment="1">
      <alignment horizontal="left"/>
    </xf>
    <xf numFmtId="0" fontId="6" fillId="0" borderId="0" xfId="0" applyFont="1" applyAlignment="1">
      <alignment horizontal="left"/>
    </xf>
    <xf numFmtId="0" fontId="2" fillId="2" borderId="1" xfId="0" applyFont="1" applyFill="1" applyBorder="1" applyAlignment="1">
      <alignment horizontal="justify" vertical="top" wrapText="1"/>
    </xf>
    <xf numFmtId="44" fontId="5" fillId="0" borderId="1" xfId="1" applyFont="1" applyBorder="1" applyAlignment="1">
      <alignment vertical="top"/>
    </xf>
    <xf numFmtId="0" fontId="5" fillId="0" borderId="0" xfId="0" applyFont="1" applyAlignment="1">
      <alignment vertical="top"/>
    </xf>
    <xf numFmtId="44" fontId="5" fillId="0" borderId="1" xfId="1" applyFont="1" applyBorder="1"/>
    <xf numFmtId="0" fontId="5" fillId="0" borderId="0" xfId="0" applyFont="1"/>
    <xf numFmtId="0" fontId="2" fillId="2" borderId="1" xfId="0" applyFont="1" applyFill="1" applyBorder="1" applyAlignment="1">
      <alignment horizontal="left" vertical="top" wrapText="1"/>
    </xf>
    <xf numFmtId="0" fontId="6" fillId="0" borderId="0" xfId="0" applyFont="1" applyAlignment="1">
      <alignment horizontal="left" vertical="top"/>
    </xf>
    <xf numFmtId="44" fontId="5" fillId="0" borderId="1" xfId="1" applyFont="1" applyBorder="1" applyAlignment="1">
      <alignment vertical="center"/>
    </xf>
    <xf numFmtId="44" fontId="4" fillId="4" borderId="1" xfId="1" applyFont="1" applyFill="1" applyBorder="1"/>
    <xf numFmtId="0" fontId="5" fillId="3" borderId="0" xfId="0" applyFont="1" applyFill="1"/>
    <xf numFmtId="0" fontId="2" fillId="2" borderId="1" xfId="0" applyFont="1" applyFill="1" applyBorder="1" applyAlignment="1">
      <alignment horizontal="left" vertical="center" wrapText="1"/>
    </xf>
    <xf numFmtId="0" fontId="6" fillId="0" borderId="0" xfId="0" applyFont="1" applyAlignment="1">
      <alignment horizontal="left" vertical="center"/>
    </xf>
    <xf numFmtId="0" fontId="2" fillId="2" borderId="1" xfId="0" applyFont="1" applyFill="1" applyBorder="1" applyAlignment="1">
      <alignment horizontal="justify" vertical="center" wrapText="1"/>
    </xf>
    <xf numFmtId="0" fontId="6" fillId="0" borderId="0" xfId="0" applyFont="1" applyAlignment="1">
      <alignment vertical="center"/>
    </xf>
    <xf numFmtId="0" fontId="2" fillId="2" borderId="1" xfId="0" applyFont="1" applyFill="1" applyBorder="1" applyAlignment="1">
      <alignment horizontal="left" vertical="center"/>
    </xf>
    <xf numFmtId="0" fontId="2" fillId="2" borderId="1" xfId="0" applyFont="1" applyFill="1" applyBorder="1" applyAlignment="1">
      <alignment horizontal="justify" vertical="center"/>
    </xf>
    <xf numFmtId="0" fontId="8" fillId="0" borderId="0" xfId="0" applyFont="1" applyAlignment="1">
      <alignment vertical="center"/>
    </xf>
    <xf numFmtId="44" fontId="4" fillId="2" borderId="1" xfId="1" applyFont="1" applyFill="1" applyBorder="1" applyAlignment="1">
      <alignment horizontal="left"/>
    </xf>
    <xf numFmtId="44" fontId="4" fillId="2" borderId="1" xfId="1" applyFont="1" applyFill="1" applyBorder="1" applyAlignment="1">
      <alignment horizontal="left" vertical="top"/>
    </xf>
    <xf numFmtId="44" fontId="4" fillId="2" borderId="1" xfId="1" applyFont="1" applyFill="1" applyBorder="1" applyAlignment="1">
      <alignment horizontal="left" vertical="center"/>
    </xf>
    <xf numFmtId="44" fontId="4" fillId="3" borderId="1" xfId="1" applyFont="1" applyFill="1" applyBorder="1" applyAlignment="1">
      <alignment horizontal="left" vertical="center"/>
    </xf>
    <xf numFmtId="44" fontId="4" fillId="3" borderId="1" xfId="1" applyFont="1" applyFill="1" applyBorder="1" applyAlignment="1">
      <alignment vertical="center"/>
    </xf>
    <xf numFmtId="44" fontId="5" fillId="4" borderId="1" xfId="1" applyFont="1" applyFill="1" applyBorder="1"/>
    <xf numFmtId="44" fontId="9" fillId="0" borderId="1" xfId="1" applyFont="1" applyBorder="1"/>
    <xf numFmtId="0" fontId="9" fillId="0" borderId="0" xfId="0" applyFont="1"/>
    <xf numFmtId="44" fontId="9" fillId="3" borderId="1" xfId="1" applyFont="1" applyFill="1" applyBorder="1"/>
    <xf numFmtId="0" fontId="9" fillId="3" borderId="0" xfId="0" applyFont="1" applyFill="1"/>
    <xf numFmtId="44" fontId="3" fillId="2" borderId="4" xfId="1" applyFont="1" applyFill="1" applyBorder="1" applyAlignment="1">
      <alignment vertical="center"/>
    </xf>
    <xf numFmtId="0" fontId="2" fillId="2" borderId="4" xfId="0" applyFont="1" applyFill="1" applyBorder="1" applyAlignment="1">
      <alignment horizontal="left" vertical="top" wrapText="1"/>
    </xf>
    <xf numFmtId="0" fontId="2" fillId="3" borderId="4" xfId="0" applyFont="1" applyFill="1" applyBorder="1" applyAlignment="1">
      <alignment horizontal="left" vertical="top" wrapText="1"/>
    </xf>
    <xf numFmtId="0" fontId="10" fillId="3" borderId="3" xfId="0" applyFont="1" applyFill="1" applyBorder="1" applyAlignment="1">
      <alignment horizontal="justify" vertical="top" wrapText="1"/>
    </xf>
    <xf numFmtId="0" fontId="2" fillId="3"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xf>
    <xf numFmtId="0" fontId="10" fillId="0" borderId="1" xfId="0" applyFont="1" applyBorder="1" applyAlignment="1">
      <alignment horizontal="left" vertical="top"/>
    </xf>
    <xf numFmtId="0" fontId="10" fillId="0" borderId="1" xfId="0" applyFont="1" applyBorder="1" applyAlignment="1">
      <alignment horizontal="justify" vertical="top" wrapText="1"/>
    </xf>
    <xf numFmtId="0" fontId="10" fillId="0" borderId="1" xfId="0" applyFont="1" applyBorder="1" applyAlignment="1">
      <alignment horizontal="justify" vertical="center" wrapText="1"/>
    </xf>
    <xf numFmtId="0" fontId="10" fillId="0" borderId="4" xfId="0" applyFont="1" applyBorder="1" applyAlignment="1">
      <alignment horizontal="left" vertical="top"/>
    </xf>
    <xf numFmtId="0" fontId="10" fillId="4" borderId="3" xfId="0" applyFont="1" applyFill="1" applyBorder="1" applyAlignment="1">
      <alignment horizontal="justify" vertical="top" wrapText="1"/>
    </xf>
    <xf numFmtId="0" fontId="11" fillId="0" borderId="5" xfId="0" applyFont="1" applyBorder="1" applyAlignment="1">
      <alignment horizontal="left" vertical="top"/>
    </xf>
    <xf numFmtId="0" fontId="11" fillId="3" borderId="3" xfId="0" applyFont="1" applyFill="1" applyBorder="1" applyAlignment="1">
      <alignment horizontal="justify" vertical="top"/>
    </xf>
    <xf numFmtId="0" fontId="11" fillId="0" borderId="6" xfId="0" applyFont="1" applyBorder="1" applyAlignment="1">
      <alignment horizontal="left" vertical="top"/>
    </xf>
    <xf numFmtId="0" fontId="11" fillId="3" borderId="3" xfId="0" applyFont="1" applyFill="1" applyBorder="1" applyAlignment="1">
      <alignment horizontal="justify" vertical="top" wrapText="1"/>
    </xf>
    <xf numFmtId="0" fontId="10" fillId="0" borderId="5" xfId="0" applyFont="1" applyBorder="1" applyAlignment="1">
      <alignment horizontal="left" vertical="top"/>
    </xf>
    <xf numFmtId="0" fontId="11" fillId="0" borderId="3" xfId="0" applyFont="1" applyBorder="1" applyAlignment="1">
      <alignment horizontal="justify" vertical="top" wrapText="1"/>
    </xf>
    <xf numFmtId="0" fontId="10" fillId="0" borderId="6" xfId="0" applyFont="1" applyBorder="1" applyAlignment="1">
      <alignment horizontal="left" vertical="top"/>
    </xf>
    <xf numFmtId="0" fontId="2" fillId="2" borderId="6" xfId="0" applyFont="1" applyFill="1" applyBorder="1" applyAlignment="1">
      <alignment horizontal="left" vertical="center"/>
    </xf>
    <xf numFmtId="0" fontId="10" fillId="0" borderId="4" xfId="0" applyFont="1" applyBorder="1" applyAlignment="1">
      <alignment horizontal="justify" vertical="top" wrapText="1"/>
    </xf>
    <xf numFmtId="0" fontId="7" fillId="0" borderId="0" xfId="0" applyFont="1"/>
    <xf numFmtId="0" fontId="13" fillId="2" borderId="1" xfId="0" applyFont="1" applyFill="1" applyBorder="1" applyAlignment="1">
      <alignment horizontal="center" vertical="center"/>
    </xf>
    <xf numFmtId="44" fontId="14" fillId="2" borderId="1" xfId="1" applyFont="1" applyFill="1" applyBorder="1" applyAlignment="1">
      <alignment horizontal="center" vertical="center" wrapText="1"/>
    </xf>
    <xf numFmtId="0" fontId="7" fillId="0" borderId="0" xfId="0" applyFont="1" applyAlignment="1">
      <alignment horizontal="left" vertical="center"/>
    </xf>
    <xf numFmtId="0" fontId="13" fillId="0" borderId="0" xfId="0" applyFont="1" applyAlignment="1">
      <alignment horizontal="left" vertical="top"/>
    </xf>
    <xf numFmtId="0" fontId="10" fillId="0" borderId="0" xfId="0" applyFont="1" applyAlignment="1">
      <alignment horizontal="justify" vertical="top" wrapText="1"/>
    </xf>
    <xf numFmtId="44" fontId="5" fillId="0" borderId="0" xfId="1" applyFont="1"/>
    <xf numFmtId="0" fontId="12" fillId="0" borderId="0" xfId="0" applyFont="1" applyAlignment="1">
      <alignment horizontal="center" vertical="top"/>
    </xf>
    <xf numFmtId="0" fontId="3" fillId="0" borderId="0" xfId="0" applyFont="1" applyAlignment="1">
      <alignment horizontal="center" vertical="center" wrapText="1"/>
    </xf>
    <xf numFmtId="0" fontId="2" fillId="3" borderId="0" xfId="0" applyFont="1" applyFill="1" applyAlignment="1">
      <alignment horizontal="justify" vertical="top" wrapText="1"/>
    </xf>
    <xf numFmtId="0" fontId="15" fillId="3" borderId="7"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2">
    <cellStyle name="Normalny" xfId="0" builtinId="0"/>
    <cellStyle name="Walutowy" xfId="1" builtinId="4"/>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73"/>
  <sheetViews>
    <sheetView tabSelected="1" topLeftCell="A46" zoomScaleNormal="100" workbookViewId="0">
      <selection sqref="A1:C73"/>
    </sheetView>
  </sheetViews>
  <sheetFormatPr defaultRowHeight="12.75" x14ac:dyDescent="0.2"/>
  <cols>
    <col min="1" max="1" width="3.85546875" style="61" customWidth="1"/>
    <col min="2" max="2" width="77.5703125" style="62" customWidth="1"/>
    <col min="3" max="3" width="12.85546875" style="63" customWidth="1"/>
    <col min="4" max="16384" width="9.140625" style="57"/>
  </cols>
  <sheetData>
    <row r="1" spans="1:3" x14ac:dyDescent="0.2">
      <c r="A1" s="61" t="s">
        <v>81</v>
      </c>
    </row>
    <row r="3" spans="1:3" ht="15" x14ac:dyDescent="0.2">
      <c r="A3" s="64" t="s">
        <v>42</v>
      </c>
      <c r="B3" s="64"/>
      <c r="C3" s="64"/>
    </row>
    <row r="4" spans="1:3" s="8" customFormat="1" ht="43.5" customHeight="1" x14ac:dyDescent="0.2">
      <c r="A4" s="65" t="s">
        <v>82</v>
      </c>
      <c r="B4" s="65"/>
      <c r="C4" s="65"/>
    </row>
    <row r="5" spans="1:3" s="60" customFormat="1" ht="26.25" customHeight="1" x14ac:dyDescent="0.25">
      <c r="A5" s="58" t="s">
        <v>9</v>
      </c>
      <c r="B5" s="58" t="s">
        <v>10</v>
      </c>
      <c r="C5" s="59" t="s">
        <v>60</v>
      </c>
    </row>
    <row r="6" spans="1:3" s="5" customFormat="1" x14ac:dyDescent="0.2">
      <c r="A6" s="37" t="s">
        <v>6</v>
      </c>
      <c r="B6" s="9" t="s">
        <v>15</v>
      </c>
      <c r="C6" s="26">
        <f>SUM(C7:C8)</f>
        <v>0</v>
      </c>
    </row>
    <row r="7" spans="1:3" s="7" customFormat="1" ht="26.25" customHeight="1" x14ac:dyDescent="0.2">
      <c r="A7" s="38">
        <v>1</v>
      </c>
      <c r="B7" s="39" t="s">
        <v>43</v>
      </c>
      <c r="C7" s="6"/>
    </row>
    <row r="8" spans="1:3" s="7" customFormat="1" x14ac:dyDescent="0.2">
      <c r="A8" s="40"/>
      <c r="B8" s="39" t="s">
        <v>14</v>
      </c>
      <c r="C8" s="6"/>
    </row>
    <row r="9" spans="1:3" s="8" customFormat="1" x14ac:dyDescent="0.2">
      <c r="A9" s="41" t="s">
        <v>0</v>
      </c>
      <c r="B9" s="9" t="s">
        <v>7</v>
      </c>
      <c r="C9" s="26">
        <f>C10+C26+C44+C55+C56+C57</f>
        <v>0</v>
      </c>
    </row>
    <row r="10" spans="1:3" s="8" customFormat="1" x14ac:dyDescent="0.2">
      <c r="A10" s="42" t="s">
        <v>26</v>
      </c>
      <c r="B10" s="9" t="s">
        <v>1</v>
      </c>
      <c r="C10" s="26">
        <f>SUM(C11:C25)</f>
        <v>0</v>
      </c>
    </row>
    <row r="11" spans="1:3" s="11" customFormat="1" ht="39.75" customHeight="1" x14ac:dyDescent="0.25">
      <c r="A11" s="43">
        <v>2</v>
      </c>
      <c r="B11" s="44" t="s">
        <v>18</v>
      </c>
      <c r="C11" s="10"/>
    </row>
    <row r="12" spans="1:3" s="11" customFormat="1" ht="40.5" customHeight="1" x14ac:dyDescent="0.25">
      <c r="A12" s="43">
        <v>3</v>
      </c>
      <c r="B12" s="44" t="s">
        <v>19</v>
      </c>
      <c r="C12" s="10"/>
    </row>
    <row r="13" spans="1:3" s="11" customFormat="1" ht="15" customHeight="1" x14ac:dyDescent="0.25">
      <c r="A13" s="43">
        <v>4</v>
      </c>
      <c r="B13" s="44" t="s">
        <v>68</v>
      </c>
      <c r="C13" s="10"/>
    </row>
    <row r="14" spans="1:3" s="11" customFormat="1" ht="16.5" customHeight="1" x14ac:dyDescent="0.25">
      <c r="A14" s="43">
        <v>5</v>
      </c>
      <c r="B14" s="44" t="s">
        <v>69</v>
      </c>
      <c r="C14" s="10"/>
    </row>
    <row r="15" spans="1:3" s="11" customFormat="1" ht="51.75" customHeight="1" x14ac:dyDescent="0.25">
      <c r="A15" s="43">
        <v>6</v>
      </c>
      <c r="B15" s="44" t="s">
        <v>22</v>
      </c>
      <c r="C15" s="10"/>
    </row>
    <row r="16" spans="1:3" s="11" customFormat="1" ht="27" customHeight="1" x14ac:dyDescent="0.25">
      <c r="A16" s="43">
        <v>7</v>
      </c>
      <c r="B16" s="44" t="s">
        <v>16</v>
      </c>
      <c r="C16" s="10"/>
    </row>
    <row r="17" spans="1:3" s="11" customFormat="1" ht="27" customHeight="1" x14ac:dyDescent="0.25">
      <c r="A17" s="43">
        <v>8</v>
      </c>
      <c r="B17" s="44" t="s">
        <v>17</v>
      </c>
      <c r="C17" s="10"/>
    </row>
    <row r="18" spans="1:3" s="11" customFormat="1" ht="15.75" customHeight="1" x14ac:dyDescent="0.25">
      <c r="A18" s="43">
        <v>9</v>
      </c>
      <c r="B18" s="44" t="s">
        <v>44</v>
      </c>
      <c r="C18" s="10"/>
    </row>
    <row r="19" spans="1:3" s="13" customFormat="1" ht="28.5" customHeight="1" x14ac:dyDescent="0.2">
      <c r="A19" s="43">
        <v>10</v>
      </c>
      <c r="B19" s="44" t="s">
        <v>45</v>
      </c>
      <c r="C19" s="12"/>
    </row>
    <row r="20" spans="1:3" s="11" customFormat="1" ht="28.5" customHeight="1" x14ac:dyDescent="0.25">
      <c r="A20" s="43">
        <v>11</v>
      </c>
      <c r="B20" s="44" t="s">
        <v>20</v>
      </c>
      <c r="C20" s="10"/>
    </row>
    <row r="21" spans="1:3" s="11" customFormat="1" ht="41.25" customHeight="1" x14ac:dyDescent="0.25">
      <c r="A21" s="43">
        <v>12</v>
      </c>
      <c r="B21" s="44" t="s">
        <v>21</v>
      </c>
      <c r="C21" s="10"/>
    </row>
    <row r="22" spans="1:3" s="11" customFormat="1" ht="25.5" customHeight="1" x14ac:dyDescent="0.25">
      <c r="A22" s="43">
        <v>13</v>
      </c>
      <c r="B22" s="44" t="s">
        <v>49</v>
      </c>
      <c r="C22" s="10"/>
    </row>
    <row r="23" spans="1:3" s="11" customFormat="1" ht="15.75" customHeight="1" x14ac:dyDescent="0.25">
      <c r="A23" s="43">
        <v>14</v>
      </c>
      <c r="B23" s="44" t="s">
        <v>46</v>
      </c>
      <c r="C23" s="10"/>
    </row>
    <row r="24" spans="1:3" s="11" customFormat="1" ht="25.5" x14ac:dyDescent="0.25">
      <c r="A24" s="43">
        <v>15</v>
      </c>
      <c r="B24" s="44" t="s">
        <v>47</v>
      </c>
      <c r="C24" s="10"/>
    </row>
    <row r="25" spans="1:3" s="11" customFormat="1" ht="26.25" customHeight="1" x14ac:dyDescent="0.25">
      <c r="A25" s="43">
        <v>16</v>
      </c>
      <c r="B25" s="44" t="s">
        <v>48</v>
      </c>
      <c r="C25" s="10"/>
    </row>
    <row r="26" spans="1:3" s="15" customFormat="1" x14ac:dyDescent="0.25">
      <c r="A26" s="42" t="s">
        <v>27</v>
      </c>
      <c r="B26" s="14" t="s">
        <v>38</v>
      </c>
      <c r="C26" s="27">
        <f>SUM(C27:C32)+C33+C36+SUM(C39:C40)+C42</f>
        <v>0</v>
      </c>
    </row>
    <row r="27" spans="1:3" s="11" customFormat="1" ht="24.75" customHeight="1" x14ac:dyDescent="0.25">
      <c r="A27" s="43">
        <v>17</v>
      </c>
      <c r="B27" s="44" t="s">
        <v>31</v>
      </c>
      <c r="C27" s="10"/>
    </row>
    <row r="28" spans="1:3" s="11" customFormat="1" ht="29.25" customHeight="1" x14ac:dyDescent="0.25">
      <c r="A28" s="43">
        <v>18</v>
      </c>
      <c r="B28" s="44" t="s">
        <v>34</v>
      </c>
      <c r="C28" s="10"/>
    </row>
    <row r="29" spans="1:3" s="11" customFormat="1" ht="16.5" customHeight="1" x14ac:dyDescent="0.25">
      <c r="A29" s="43">
        <f>A28+1</f>
        <v>19</v>
      </c>
      <c r="B29" s="44" t="s">
        <v>33</v>
      </c>
      <c r="C29" s="10"/>
    </row>
    <row r="30" spans="1:3" s="11" customFormat="1" ht="14.25" customHeight="1" x14ac:dyDescent="0.25">
      <c r="A30" s="43">
        <f t="shared" ref="A30:A41" si="0">A29+1</f>
        <v>20</v>
      </c>
      <c r="B30" s="44" t="s">
        <v>32</v>
      </c>
      <c r="C30" s="10"/>
    </row>
    <row r="31" spans="1:3" s="4" customFormat="1" ht="26.25" customHeight="1" x14ac:dyDescent="0.25">
      <c r="A31" s="43">
        <f t="shared" si="0"/>
        <v>21</v>
      </c>
      <c r="B31" s="45" t="s">
        <v>35</v>
      </c>
      <c r="C31" s="16"/>
    </row>
    <row r="32" spans="1:3" s="13" customFormat="1" ht="27.75" customHeight="1" x14ac:dyDescent="0.2">
      <c r="A32" s="46">
        <f t="shared" si="0"/>
        <v>22</v>
      </c>
      <c r="B32" s="44" t="s">
        <v>23</v>
      </c>
      <c r="C32" s="12"/>
    </row>
    <row r="33" spans="1:3" s="18" customFormat="1" x14ac:dyDescent="0.2">
      <c r="A33" s="46">
        <f t="shared" si="0"/>
        <v>23</v>
      </c>
      <c r="B33" s="47" t="s">
        <v>5</v>
      </c>
      <c r="C33" s="17">
        <f>SUM(C34:C35)</f>
        <v>0</v>
      </c>
    </row>
    <row r="34" spans="1:3" s="35" customFormat="1" ht="13.5" customHeight="1" x14ac:dyDescent="0.2">
      <c r="A34" s="48"/>
      <c r="B34" s="49" t="s">
        <v>70</v>
      </c>
      <c r="C34" s="34"/>
    </row>
    <row r="35" spans="1:3" s="35" customFormat="1" ht="15" customHeight="1" x14ac:dyDescent="0.2">
      <c r="A35" s="50"/>
      <c r="B35" s="51" t="s">
        <v>50</v>
      </c>
      <c r="C35" s="34"/>
    </row>
    <row r="36" spans="1:3" s="13" customFormat="1" ht="13.5" customHeight="1" x14ac:dyDescent="0.2">
      <c r="A36" s="52">
        <f>A33+1</f>
        <v>24</v>
      </c>
      <c r="B36" s="47" t="s">
        <v>2</v>
      </c>
      <c r="C36" s="17">
        <f>SUM(C37:C38)</f>
        <v>0</v>
      </c>
    </row>
    <row r="37" spans="1:3" s="33" customFormat="1" ht="16.5" customHeight="1" x14ac:dyDescent="0.2">
      <c r="A37" s="48"/>
      <c r="B37" s="53" t="s">
        <v>63</v>
      </c>
      <c r="C37" s="32"/>
    </row>
    <row r="38" spans="1:3" s="33" customFormat="1" ht="15.75" customHeight="1" x14ac:dyDescent="0.2">
      <c r="A38" s="50"/>
      <c r="B38" s="53" t="s">
        <v>51</v>
      </c>
      <c r="C38" s="32"/>
    </row>
    <row r="39" spans="1:3" s="13" customFormat="1" ht="52.9" customHeight="1" x14ac:dyDescent="0.2">
      <c r="A39" s="54">
        <f>A36+1</f>
        <v>25</v>
      </c>
      <c r="B39" s="44" t="s">
        <v>80</v>
      </c>
      <c r="C39" s="12"/>
    </row>
    <row r="40" spans="1:3" s="13" customFormat="1" ht="41.25" customHeight="1" x14ac:dyDescent="0.2">
      <c r="A40" s="46">
        <f t="shared" si="0"/>
        <v>26</v>
      </c>
      <c r="B40" s="44" t="s">
        <v>24</v>
      </c>
      <c r="C40" s="12"/>
    </row>
    <row r="41" spans="1:3" s="13" customFormat="1" ht="16.5" customHeight="1" x14ac:dyDescent="0.2">
      <c r="A41" s="46">
        <f t="shared" si="0"/>
        <v>27</v>
      </c>
      <c r="B41" s="47" t="s">
        <v>25</v>
      </c>
      <c r="C41" s="31"/>
    </row>
    <row r="42" spans="1:3" s="33" customFormat="1" ht="27.6" customHeight="1" x14ac:dyDescent="0.2">
      <c r="A42" s="48"/>
      <c r="B42" s="53" t="s">
        <v>52</v>
      </c>
      <c r="C42" s="32"/>
    </row>
    <row r="43" spans="1:3" s="33" customFormat="1" ht="15" customHeight="1" x14ac:dyDescent="0.2">
      <c r="A43" s="50"/>
      <c r="B43" s="53" t="s">
        <v>53</v>
      </c>
      <c r="C43" s="32"/>
    </row>
    <row r="44" spans="1:3" s="20" customFormat="1" ht="18" customHeight="1" x14ac:dyDescent="0.25">
      <c r="A44" s="55" t="s">
        <v>28</v>
      </c>
      <c r="B44" s="19" t="s">
        <v>37</v>
      </c>
      <c r="C44" s="28">
        <f>SUM(C45:C54)</f>
        <v>0</v>
      </c>
    </row>
    <row r="45" spans="1:3" s="13" customFormat="1" ht="15" customHeight="1" x14ac:dyDescent="0.2">
      <c r="A45" s="43">
        <f>A41+1</f>
        <v>28</v>
      </c>
      <c r="B45" s="44" t="s">
        <v>54</v>
      </c>
      <c r="C45" s="12"/>
    </row>
    <row r="46" spans="1:3" s="13" customFormat="1" ht="14.25" customHeight="1" x14ac:dyDescent="0.2">
      <c r="A46" s="43">
        <f t="shared" ref="A46:A51" si="1">A45+1</f>
        <v>29</v>
      </c>
      <c r="B46" s="44" t="s">
        <v>55</v>
      </c>
      <c r="C46" s="12"/>
    </row>
    <row r="47" spans="1:3" s="13" customFormat="1" ht="15" customHeight="1" x14ac:dyDescent="0.2">
      <c r="A47" s="43">
        <v>30</v>
      </c>
      <c r="B47" s="44" t="s">
        <v>76</v>
      </c>
      <c r="C47" s="12"/>
    </row>
    <row r="48" spans="1:3" s="13" customFormat="1" ht="28.15" customHeight="1" x14ac:dyDescent="0.2">
      <c r="A48" s="43">
        <v>31</v>
      </c>
      <c r="B48" s="44" t="s">
        <v>75</v>
      </c>
      <c r="C48" s="12"/>
    </row>
    <row r="49" spans="1:3" s="13" customFormat="1" ht="14.25" customHeight="1" x14ac:dyDescent="0.2">
      <c r="A49" s="43">
        <v>32</v>
      </c>
      <c r="B49" s="44" t="s">
        <v>67</v>
      </c>
      <c r="C49" s="12"/>
    </row>
    <row r="50" spans="1:3" s="13" customFormat="1" ht="14.25" customHeight="1" x14ac:dyDescent="0.2">
      <c r="A50" s="43">
        <f t="shared" si="1"/>
        <v>33</v>
      </c>
      <c r="B50" s="44" t="s">
        <v>66</v>
      </c>
      <c r="C50" s="12"/>
    </row>
    <row r="51" spans="1:3" s="13" customFormat="1" x14ac:dyDescent="0.2">
      <c r="A51" s="43">
        <f t="shared" si="1"/>
        <v>34</v>
      </c>
      <c r="B51" s="44" t="s">
        <v>4</v>
      </c>
      <c r="C51" s="12"/>
    </row>
    <row r="52" spans="1:3" s="13" customFormat="1" x14ac:dyDescent="0.2">
      <c r="A52" s="43">
        <v>35</v>
      </c>
      <c r="B52" s="44" t="s">
        <v>3</v>
      </c>
      <c r="C52" s="12"/>
    </row>
    <row r="53" spans="1:3" s="13" customFormat="1" ht="14.25" customHeight="1" x14ac:dyDescent="0.2">
      <c r="A53" s="43">
        <v>36</v>
      </c>
      <c r="B53" s="44" t="s">
        <v>8</v>
      </c>
      <c r="C53" s="12"/>
    </row>
    <row r="54" spans="1:3" s="13" customFormat="1" ht="15.75" customHeight="1" x14ac:dyDescent="0.2">
      <c r="A54" s="43">
        <v>37</v>
      </c>
      <c r="B54" s="44" t="s">
        <v>56</v>
      </c>
      <c r="C54" s="12"/>
    </row>
    <row r="55" spans="1:3" s="20" customFormat="1" x14ac:dyDescent="0.25">
      <c r="A55" s="23" t="s">
        <v>29</v>
      </c>
      <c r="B55" s="14" t="s">
        <v>39</v>
      </c>
      <c r="C55" s="29"/>
    </row>
    <row r="56" spans="1:3" s="22" customFormat="1" x14ac:dyDescent="0.25">
      <c r="A56" s="23" t="s">
        <v>30</v>
      </c>
      <c r="B56" s="21" t="s">
        <v>40</v>
      </c>
      <c r="C56" s="30"/>
    </row>
    <row r="57" spans="1:3" s="22" customFormat="1" x14ac:dyDescent="0.25">
      <c r="A57" s="23" t="s">
        <v>36</v>
      </c>
      <c r="B57" s="21" t="s">
        <v>41</v>
      </c>
      <c r="C57" s="3">
        <f>SUM(C58:C60)+C61+C67</f>
        <v>0</v>
      </c>
    </row>
    <row r="58" spans="1:3" s="13" customFormat="1" ht="27" customHeight="1" x14ac:dyDescent="0.2">
      <c r="A58" s="43">
        <v>45</v>
      </c>
      <c r="B58" s="44" t="s">
        <v>57</v>
      </c>
      <c r="C58" s="12"/>
    </row>
    <row r="59" spans="1:3" s="13" customFormat="1" ht="12.75" customHeight="1" x14ac:dyDescent="0.2">
      <c r="A59" s="43">
        <v>46</v>
      </c>
      <c r="B59" s="44" t="s">
        <v>58</v>
      </c>
      <c r="C59" s="12"/>
    </row>
    <row r="60" spans="1:3" s="13" customFormat="1" ht="27" customHeight="1" x14ac:dyDescent="0.2">
      <c r="A60" s="46">
        <v>47</v>
      </c>
      <c r="B60" s="44" t="s">
        <v>59</v>
      </c>
      <c r="C60" s="12"/>
    </row>
    <row r="61" spans="1:3" s="13" customFormat="1" ht="12.75" customHeight="1" x14ac:dyDescent="0.2">
      <c r="A61" s="46">
        <v>48</v>
      </c>
      <c r="B61" s="47" t="s">
        <v>64</v>
      </c>
      <c r="C61" s="31">
        <f>SUM(C62:C66)</f>
        <v>0</v>
      </c>
    </row>
    <row r="62" spans="1:3" s="33" customFormat="1" x14ac:dyDescent="0.2">
      <c r="A62" s="48"/>
      <c r="B62" s="53" t="s">
        <v>74</v>
      </c>
      <c r="C62" s="32"/>
    </row>
    <row r="63" spans="1:3" s="33" customFormat="1" ht="14.25" customHeight="1" x14ac:dyDescent="0.2">
      <c r="A63" s="48"/>
      <c r="B63" s="53" t="s">
        <v>77</v>
      </c>
      <c r="C63" s="32"/>
    </row>
    <row r="64" spans="1:3" s="33" customFormat="1" ht="29.25" customHeight="1" x14ac:dyDescent="0.2">
      <c r="A64" s="48"/>
      <c r="B64" s="53" t="s">
        <v>65</v>
      </c>
      <c r="C64" s="32"/>
    </row>
    <row r="65" spans="1:3" s="33" customFormat="1" ht="13.5" customHeight="1" x14ac:dyDescent="0.2">
      <c r="A65" s="48"/>
      <c r="B65" s="53" t="s">
        <v>73</v>
      </c>
      <c r="C65" s="32"/>
    </row>
    <row r="66" spans="1:3" s="33" customFormat="1" x14ac:dyDescent="0.2">
      <c r="A66" s="50"/>
      <c r="B66" s="53" t="s">
        <v>72</v>
      </c>
      <c r="C66" s="32"/>
    </row>
    <row r="67" spans="1:3" s="13" customFormat="1" ht="41.45" customHeight="1" x14ac:dyDescent="0.2">
      <c r="A67" s="52">
        <v>49</v>
      </c>
      <c r="B67" s="56" t="s">
        <v>71</v>
      </c>
      <c r="C67" s="12"/>
    </row>
    <row r="68" spans="1:3" s="25" customFormat="1" ht="25.5" x14ac:dyDescent="0.25">
      <c r="A68" s="23" t="s">
        <v>61</v>
      </c>
      <c r="B68" s="24" t="s">
        <v>62</v>
      </c>
      <c r="C68" s="30"/>
    </row>
    <row r="69" spans="1:3" s="2" customFormat="1" x14ac:dyDescent="0.25">
      <c r="A69" s="68" t="s">
        <v>13</v>
      </c>
      <c r="B69" s="69"/>
      <c r="C69" s="1">
        <f>C6+C9+C68</f>
        <v>0</v>
      </c>
    </row>
    <row r="70" spans="1:3" s="2" customFormat="1" x14ac:dyDescent="0.25">
      <c r="A70" s="68" t="s">
        <v>11</v>
      </c>
      <c r="B70" s="69"/>
      <c r="C70" s="1">
        <f>C69*23%</f>
        <v>0</v>
      </c>
    </row>
    <row r="71" spans="1:3" s="2" customFormat="1" x14ac:dyDescent="0.25">
      <c r="A71" s="70" t="s">
        <v>12</v>
      </c>
      <c r="B71" s="71"/>
      <c r="C71" s="36">
        <f>C69+C70</f>
        <v>0</v>
      </c>
    </row>
    <row r="72" spans="1:3" s="2" customFormat="1" x14ac:dyDescent="0.25">
      <c r="A72" s="67" t="s">
        <v>78</v>
      </c>
      <c r="B72" s="67"/>
      <c r="C72" s="67"/>
    </row>
    <row r="73" spans="1:3" ht="63" customHeight="1" x14ac:dyDescent="0.2">
      <c r="A73" s="66" t="s">
        <v>79</v>
      </c>
      <c r="B73" s="66"/>
      <c r="C73" s="66"/>
    </row>
  </sheetData>
  <mergeCells count="7">
    <mergeCell ref="A3:C3"/>
    <mergeCell ref="A4:C4"/>
    <mergeCell ref="A73:C73"/>
    <mergeCell ref="A72:C72"/>
    <mergeCell ref="A69:B69"/>
    <mergeCell ref="A70:B70"/>
    <mergeCell ref="A71:B71"/>
  </mergeCell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Andrzej</dc:creator>
  <cp:lastModifiedBy>Sulikowska Aleksandra</cp:lastModifiedBy>
  <cp:lastPrinted>2026-02-09T09:33:43Z</cp:lastPrinted>
  <dcterms:created xsi:type="dcterms:W3CDTF">2025-12-22T11:09:11Z</dcterms:created>
  <dcterms:modified xsi:type="dcterms:W3CDTF">2026-02-09T09:34:24Z</dcterms:modified>
</cp:coreProperties>
</file>